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Šios_darbaknygės"/>
  <mc:AlternateContent xmlns:mc="http://schemas.openxmlformats.org/markup-compatibility/2006">
    <mc:Choice Requires="x15">
      <x15ac:absPath xmlns:x15ac="http://schemas.microsoft.com/office/spreadsheetml/2010/11/ac" url="\\DURIAI\Pirkimai\Danguole\PIRKIMAI\ATVIRI\2025\išankstinei patikrai\Naujas aplankas\"/>
    </mc:Choice>
  </mc:AlternateContent>
  <xr:revisionPtr revIDLastSave="0" documentId="13_ncr:1_{9B32A427-914F-4AD5-8737-41A2A3842556}"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1" l="1"/>
  <c r="F49" i="1"/>
  <c r="F48" i="1"/>
  <c r="F47" i="1"/>
  <c r="F46" i="1"/>
  <c r="F45" i="1"/>
  <c r="G53" i="1"/>
  <c r="F51" i="1"/>
  <c r="F44" i="1"/>
  <c r="F43" i="1"/>
  <c r="F42" i="1"/>
  <c r="F41" i="1"/>
  <c r="F40" i="1"/>
  <c r="F39" i="1"/>
  <c r="F38" i="1"/>
  <c r="F37" i="1"/>
  <c r="F36" i="1"/>
  <c r="F35" i="1"/>
  <c r="F34" i="1"/>
  <c r="G21" i="1"/>
  <c r="G52" i="1" l="1"/>
  <c r="F52" i="1"/>
  <c r="F53" i="1" s="1"/>
  <c r="F54" i="1" s="1"/>
</calcChain>
</file>

<file path=xl/sharedStrings.xml><?xml version="1.0" encoding="utf-8"?>
<sst xmlns="http://schemas.openxmlformats.org/spreadsheetml/2006/main" count="113" uniqueCount="94">
  <si>
    <t>PIRKIMO SĄLYGŲ PRIEDAS "PASIŪLYMO FORMA"</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</si>
  <si>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</si>
  <si>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</si>
  <si>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</si>
  <si>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</si>
  <si>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</si>
  <si>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</si>
  <si>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</si>
  <si>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</si>
  <si>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</si>
  <si>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</si>
  <si>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</si>
  <si>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</si>
  <si>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</si>
  <si>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</si>
  <si>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</si>
  <si>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</si>
  <si>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</si>
  <si>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</si>
  <si>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</si>
  <si>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Tiekėjo pasiūlymas:</t>
  </si>
  <si>
    <t>Nr.</t>
  </si>
  <si>
    <t>Pavadinimas</t>
  </si>
  <si>
    <t>Kiekis</t>
  </si>
  <si>
    <t>Mato vienetas</t>
  </si>
  <si>
    <t>Kaina be PVM, Eur</t>
  </si>
  <si>
    <t>Suma be PVM, Eur</t>
  </si>
  <si>
    <t>1.1.</t>
  </si>
  <si>
    <t>1.2.</t>
  </si>
  <si>
    <t>1.3.</t>
  </si>
  <si>
    <t>1.4.</t>
  </si>
  <si>
    <t>1.5.</t>
  </si>
  <si>
    <t>1.6.</t>
  </si>
  <si>
    <t>1.7.</t>
  </si>
  <si>
    <t>1.8.</t>
  </si>
  <si>
    <t>1.9.</t>
  </si>
  <si>
    <t>1.10.</t>
  </si>
  <si>
    <t>1.11.</t>
  </si>
  <si>
    <t>1.12.</t>
  </si>
  <si>
    <t>Suma be PVM</t>
  </si>
  <si>
    <t>Taikomas PVM dydis (%)</t>
  </si>
  <si>
    <t>PVM suma</t>
  </si>
  <si>
    <t>Suma su PVM</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</si>
  <si>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</si>
  <si>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</si>
  <si>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</si>
  <si>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</si>
  <si>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</si>
  <si>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</si>
  <si>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</si>
  <si>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</si>
  <si>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</si>
  <si>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</si>
  <si>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</si>
  <si>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</si>
  <si>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</si>
  <si>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</si>
  <si>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</si>
  <si>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7286 2025-07-30 13:58:43</t>
  </si>
  <si>
    <t>Pildoma tik tarptautinio pirkimo atveju</t>
  </si>
  <si>
    <t>2. Patvirtiname, kad informacija ir duomenys, pateikti pasiūlyme, yra teisingi ir apima viską, ko reikia tinkamam sutarties įvykdymui.</t>
  </si>
  <si>
    <t>Dokumentas, patvirtinantis, kad asmuo, kuris pateikė pasiūlymą (jei jis ne tiekėjo vadovas), turėjo teisę jį pateikti (jei taikoma)</t>
  </si>
  <si>
    <t>Jei tiekėjas pasitelkia subtiekėjus, subtiekėjo deklaracija ar kitas dokumentas, patvirtinantis jo sutikimą būti subtiekėju pirkime (jei pasitelkiama)</t>
  </si>
  <si>
    <t>Molėtų rajono nestacionarių socialinių paslaugų infrastruktūros plėtra. Nakvynės namų įkūrimas. Statybos darbai</t>
  </si>
  <si>
    <t>Statinio architektūra</t>
  </si>
  <si>
    <t>Šilumos gamyba ir tiekimas</t>
  </si>
  <si>
    <t>Lauko vandentiekio tinklai</t>
  </si>
  <si>
    <t>Lauko šilumos tinklai</t>
  </si>
  <si>
    <t>Dalies biudžetas su PVM: 302500,00 Eur</t>
  </si>
  <si>
    <t>objekt.</t>
  </si>
  <si>
    <t>Sklypo sutvarkymo darbai</t>
  </si>
  <si>
    <t>Statinio konstrukcijų dalies darbai</t>
  </si>
  <si>
    <t>Vidaus vandentiekio ir nuotekų šalinimo sistemos</t>
  </si>
  <si>
    <t>Šildymas, vėdinimas oro kondicionavimas</t>
  </si>
  <si>
    <t>Elektrotechnikos darbai</t>
  </si>
  <si>
    <t>Apsauginė signalizacija, vaizdo stebėjimo sistema</t>
  </si>
  <si>
    <t>Elektroniniai ryšiai (telekomunikacijos)</t>
  </si>
  <si>
    <t>Gaisro aptikimo ir signalizavimo sistemos</t>
  </si>
  <si>
    <t>1.13.</t>
  </si>
  <si>
    <t>Darbo projekto rengimas</t>
  </si>
  <si>
    <t>1.14.</t>
  </si>
  <si>
    <t>Remontuojamo pastato techninio paso parengimas</t>
  </si>
  <si>
    <t>1.15.</t>
  </si>
  <si>
    <t>Inžinerinių tinklų bei statinių kontrolinių geodezinių nuotraukų parengimas</t>
  </si>
  <si>
    <t>1.16.</t>
  </si>
  <si>
    <t>Žemės sklypo kontrolinės geodezinės nuotraukos parengimas</t>
  </si>
  <si>
    <t>1.17.</t>
  </si>
  <si>
    <t>Pastato ir inžinerinių tinklų bei statinių kadastrinių matavimų bylų parengimas</t>
  </si>
  <si>
    <t>1.18.</t>
  </si>
  <si>
    <t>Žemės sklypo kadastro duomenų tikslinimo bylos parengimas</t>
  </si>
  <si>
    <t>Rangovo deklaracija</t>
  </si>
  <si>
    <t>3. Pasiūlymas galioja iki termino, nustatyto pirkimo dokumentuose.</t>
  </si>
  <si>
    <t>4. Tais atvejais, kai pagal galiojančius teisės aktus tiekėjui nereikia mokėti PVM, jis nurodo priežastis, dėl kurių PVM nemoka:</t>
  </si>
  <si>
    <t>5. Tiekėjas kainas pateikia, nurodydamas ne daugiau skaičių po kablelio, nei leidžiama pirkimo dokumentuose.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</si>
</sst>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16" xfId="0" applyFont="1" applyFill="1" applyBorder="1"/>
    <xf numFmtId="0" fontId="1" fillId="4" borderId="16" xfId="0" applyFont="1" applyFill="1" applyBorder="1"/>
    <xf numFmtId="0" fontId="1" fillId="5" borderId="16" xfId="0" applyFont="1" applyFill="1" applyBorder="1" applyProtection="1">
      <protection locked="0"/>
    </xf>
    <xf numFmtId="0" fontId="1" fillId="4" borderId="4" xfId="0" applyFont="1" applyFill="1" applyBorder="1" applyAlignment="1">
      <alignment horizontal="center" vertical="center" wrapText="1"/>
    </xf>
    <xf numFmtId="0" fontId="1" fillId="5" borderId="4"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4" borderId="16" xfId="0" applyFont="1" applyFill="1" applyBorder="1" applyAlignment="1">
      <alignment wrapText="1"/>
    </xf>
    <xf numFmtId="0" fontId="5" fillId="2" borderId="0" xfId="0" applyFont="1" applyFill="1"/>
    <xf numFmtId="2" fontId="1" fillId="6" borderId="16" xfId="0" applyNumberFormat="1" applyFont="1" applyFill="1" applyBorder="1" applyProtection="1">
      <protection locked="0"/>
    </xf>
    <xf numFmtId="2" fontId="1" fillId="4" borderId="16" xfId="0" applyNumberFormat="1" applyFont="1" applyFill="1" applyBorder="1"/>
    <xf numFmtId="2" fontId="2" fillId="4" borderId="16" xfId="0" applyNumberFormat="1" applyFont="1" applyFill="1" applyBorder="1"/>
    <xf numFmtId="0" fontId="1" fillId="4" borderId="16" xfId="0" applyFont="1" applyFill="1" applyBorder="1" applyAlignment="1">
      <alignment horizontal="right"/>
    </xf>
    <xf numFmtId="0" fontId="2" fillId="4" borderId="16" xfId="0" applyFont="1" applyFill="1" applyBorder="1" applyAlignment="1">
      <alignment horizontal="center"/>
    </xf>
    <xf numFmtId="0" fontId="1" fillId="7" borderId="4" xfId="0" applyFont="1" applyFill="1" applyBorder="1" applyAlignment="1" applyProtection="1">
      <alignment horizontal="center" vertical="center" wrapText="1"/>
      <protection locked="0"/>
    </xf>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0" xfId="0" applyBorder="1" applyProtection="1">
      <protection locked="0"/>
    </xf>
    <xf numFmtId="0" fontId="0" fillId="0" borderId="8" xfId="0" applyBorder="1" applyProtection="1">
      <protection locked="0"/>
    </xf>
    <xf numFmtId="49" fontId="3" fillId="2" borderId="2" xfId="0" applyNumberFormat="1" applyFont="1" applyFill="1" applyBorder="1" applyAlignment="1">
      <alignment horizontal="left" vertical="center" wrapText="1"/>
    </xf>
    <xf numFmtId="0" fontId="0" fillId="0" borderId="15" xfId="0" applyBorder="1"/>
    <xf numFmtId="0" fontId="2" fillId="2" borderId="0" xfId="0" applyFont="1" applyFill="1"/>
    <xf numFmtId="0" fontId="1" fillId="2" borderId="1" xfId="0" applyFont="1" applyFill="1" applyBorder="1" applyAlignment="1">
      <alignment vertical="center" wrapText="1"/>
    </xf>
    <xf numFmtId="0" fontId="0" fillId="0" borderId="8" xfId="0" applyBorder="1"/>
    <xf numFmtId="0" fontId="1" fillId="4" borderId="16" xfId="0" applyFont="1" applyFill="1" applyBorder="1" applyAlignment="1">
      <alignment vertical="center" wrapText="1"/>
    </xf>
    <xf numFmtId="0" fontId="0" fillId="0" borderId="16"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16" xfId="0" applyFont="1" applyFill="1" applyBorder="1" applyAlignment="1" applyProtection="1">
      <alignment horizontal="center" vertical="center" wrapText="1"/>
      <protection locked="0"/>
    </xf>
    <xf numFmtId="0" fontId="0" fillId="2" borderId="16" xfId="0" applyFill="1" applyBorder="1" applyProtection="1">
      <protection locked="0"/>
    </xf>
    <xf numFmtId="0" fontId="2" fillId="2" borderId="0" xfId="0" applyFont="1" applyFill="1" applyAlignment="1">
      <alignment horizontal="left"/>
    </xf>
    <xf numFmtId="0" fontId="1" fillId="3" borderId="0" xfId="0" applyFont="1" applyFill="1" applyProtection="1">
      <protection locked="0"/>
    </xf>
    <xf numFmtId="0" fontId="1" fillId="7" borderId="9" xfId="0" applyFont="1" applyFill="1" applyBorder="1" applyAlignment="1" applyProtection="1">
      <alignment horizontal="left" vertical="center" wrapText="1"/>
      <protection locked="0"/>
    </xf>
    <xf numFmtId="0" fontId="1" fillId="7" borderId="10" xfId="0" applyFont="1" applyFill="1" applyBorder="1" applyAlignment="1" applyProtection="1">
      <alignment horizontal="left" vertical="center" wrapText="1"/>
      <protection locked="0"/>
    </xf>
    <xf numFmtId="0" fontId="1" fillId="7" borderId="8" xfId="0" applyFont="1" applyFill="1" applyBorder="1" applyAlignment="1" applyProtection="1">
      <alignment horizontal="left" vertical="center" wrapText="1"/>
      <protection locked="0"/>
    </xf>
    <xf numFmtId="0" fontId="1" fillId="5" borderId="11"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2" borderId="0" xfId="0" applyFont="1" applyFill="1" applyAlignment="1">
      <alignment horizontal="left" vertical="top" wrapText="1"/>
    </xf>
    <xf numFmtId="0" fontId="1" fillId="2" borderId="0" xfId="0" applyFont="1" applyFill="1" applyAlignment="1">
      <alignment horizontal="right"/>
    </xf>
    <xf numFmtId="0" fontId="1" fillId="4" borderId="9"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 fillId="4" borderId="8" xfId="0" applyFont="1" applyFill="1" applyBorder="1" applyAlignment="1">
      <alignment horizontal="left" vertical="center" wrapText="1"/>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5" borderId="13"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left" vertical="center" wrapText="1"/>
      <protection locked="0"/>
    </xf>
    <xf numFmtId="0" fontId="1" fillId="5" borderId="13" xfId="0" applyFont="1" applyFill="1" applyBorder="1" applyAlignment="1" applyProtection="1">
      <alignment horizontal="left" vertical="center" wrapText="1"/>
      <protection locked="0"/>
    </xf>
    <xf numFmtId="0" fontId="1" fillId="5" borderId="14" xfId="0" applyFont="1" applyFill="1" applyBorder="1" applyAlignment="1" applyProtection="1">
      <alignment horizontal="left" vertical="center" wrapText="1"/>
      <protection locked="0"/>
    </xf>
    <xf numFmtId="0" fontId="1" fillId="5" borderId="9" xfId="0" applyFont="1" applyFill="1" applyBorder="1" applyAlignment="1" applyProtection="1">
      <alignment horizontal="left" vertical="center" wrapText="1"/>
      <protection locked="0"/>
    </xf>
    <xf numFmtId="0" fontId="1" fillId="5" borderId="10" xfId="0" applyFont="1" applyFill="1" applyBorder="1" applyAlignment="1" applyProtection="1">
      <alignment horizontal="left" vertical="center" wrapText="1"/>
      <protection locked="0"/>
    </xf>
    <xf numFmtId="0" fontId="1" fillId="5" borderId="8" xfId="0" applyFont="1" applyFill="1" applyBorder="1" applyAlignment="1" applyProtection="1">
      <alignment horizontal="left" vertical="center" wrapText="1"/>
      <protection locked="0"/>
    </xf>
    <xf numFmtId="0" fontId="1" fillId="2" borderId="1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5" borderId="9" xfId="0" applyFont="1" applyFill="1" applyBorder="1" applyAlignment="1" applyProtection="1">
      <alignment horizontal="center" vertical="center" wrapText="1"/>
      <protection locked="0"/>
    </xf>
    <xf numFmtId="0" fontId="1" fillId="5" borderId="10"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1" fillId="2" borderId="21"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apas1"/>
  <dimension ref="A1:G54"/>
  <sheetViews>
    <sheetView tabSelected="1" topLeftCell="A24" workbookViewId="0">
      <selection activeCell="D41" sqref="D41"/>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21">
        <v>0</v>
      </c>
    </row>
    <row r="2" spans="1:7" x14ac:dyDescent="0.25">
      <c r="A2" s="10" t="s">
        <v>0</v>
      </c>
      <c r="B2" s="2"/>
      <c r="G2" s="21">
        <v>21</v>
      </c>
    </row>
    <row r="3" spans="1:7" x14ac:dyDescent="0.25">
      <c r="B3" s="3"/>
    </row>
    <row r="4" spans="1:7" x14ac:dyDescent="0.25">
      <c r="A4" s="10" t="s">
        <v>63</v>
      </c>
      <c r="B4" s="2"/>
    </row>
    <row r="5" spans="1:7" x14ac:dyDescent="0.25">
      <c r="A5" s="2"/>
      <c r="B5" s="2"/>
    </row>
    <row r="6" spans="1:7" x14ac:dyDescent="0.25">
      <c r="A6" s="1" t="s">
        <v>1</v>
      </c>
      <c r="B6" s="10" t="s">
        <v>2</v>
      </c>
    </row>
    <row r="7" spans="1:7" x14ac:dyDescent="0.25">
      <c r="B7" s="2"/>
    </row>
    <row r="8" spans="1:7" x14ac:dyDescent="0.25">
      <c r="A8" s="4" t="s">
        <v>3</v>
      </c>
      <c r="B8" s="11"/>
    </row>
    <row r="9" spans="1:7" x14ac:dyDescent="0.25">
      <c r="A9" s="4" t="s">
        <v>4</v>
      </c>
      <c r="B9" s="11"/>
    </row>
    <row r="10" spans="1:7" x14ac:dyDescent="0.25">
      <c r="A10" s="4" t="s">
        <v>5</v>
      </c>
      <c r="B10" s="11"/>
    </row>
    <row r="12" spans="1:7" ht="15.75" x14ac:dyDescent="0.25">
      <c r="A12" s="36" t="s">
        <v>6</v>
      </c>
      <c r="B12" s="37"/>
      <c r="C12" s="30"/>
      <c r="D12" s="31"/>
      <c r="E12" s="31"/>
      <c r="F12" s="32"/>
    </row>
    <row r="13" spans="1:7" ht="15.95" customHeight="1" x14ac:dyDescent="0.25">
      <c r="A13" s="41" t="s">
        <v>7</v>
      </c>
      <c r="B13" s="34"/>
      <c r="C13" s="30"/>
      <c r="D13" s="31"/>
      <c r="E13" s="31"/>
      <c r="F13" s="32"/>
    </row>
    <row r="14" spans="1:7" ht="15.95" customHeight="1" x14ac:dyDescent="0.25">
      <c r="A14" s="41" t="s">
        <v>8</v>
      </c>
      <c r="B14" s="34"/>
      <c r="C14" s="30"/>
      <c r="D14" s="31"/>
      <c r="E14" s="31"/>
      <c r="F14" s="32"/>
    </row>
    <row r="15" spans="1:7" ht="15.95" customHeight="1" x14ac:dyDescent="0.25">
      <c r="A15" s="36" t="s">
        <v>9</v>
      </c>
      <c r="B15" s="37"/>
      <c r="C15" s="30"/>
      <c r="D15" s="31"/>
      <c r="E15" s="31"/>
      <c r="F15" s="32"/>
    </row>
    <row r="16" spans="1:7" ht="63" customHeight="1" x14ac:dyDescent="0.25">
      <c r="A16" s="33" t="s">
        <v>10</v>
      </c>
      <c r="B16" s="34"/>
      <c r="C16" s="30"/>
      <c r="D16" s="31"/>
      <c r="E16" s="31"/>
      <c r="F16" s="32"/>
    </row>
    <row r="17" spans="1:7" ht="15.95" customHeight="1" x14ac:dyDescent="0.25">
      <c r="A17" s="36" t="s">
        <v>11</v>
      </c>
      <c r="B17" s="37"/>
      <c r="C17" s="30"/>
      <c r="D17" s="31"/>
      <c r="E17" s="31"/>
      <c r="F17" s="32"/>
    </row>
    <row r="18" spans="1:7" ht="15.95" customHeight="1" x14ac:dyDescent="0.25">
      <c r="A18" s="36" t="s">
        <v>12</v>
      </c>
      <c r="B18" s="37"/>
      <c r="C18" s="30"/>
      <c r="D18" s="31"/>
      <c r="E18" s="31"/>
      <c r="F18" s="32"/>
    </row>
    <row r="19" spans="1:7" ht="48" customHeight="1" x14ac:dyDescent="0.25">
      <c r="A19" s="36" t="s">
        <v>13</v>
      </c>
      <c r="B19" s="37"/>
      <c r="C19" s="30"/>
      <c r="D19" s="31"/>
      <c r="E19" s="31"/>
      <c r="F19" s="32"/>
    </row>
    <row r="20" spans="1:7" ht="54.95" customHeight="1" x14ac:dyDescent="0.25">
      <c r="A20" s="36" t="s">
        <v>14</v>
      </c>
      <c r="B20" s="37"/>
      <c r="C20" s="30"/>
      <c r="D20" s="31"/>
      <c r="E20" s="31"/>
      <c r="F20" s="32"/>
    </row>
    <row r="21" spans="1:7" ht="71.099999999999994" customHeight="1" x14ac:dyDescent="0.25">
      <c r="A21" s="38" t="s">
        <v>15</v>
      </c>
      <c r="B21" s="39"/>
      <c r="C21" s="42" t="s">
        <v>59</v>
      </c>
      <c r="D21" s="43"/>
      <c r="E21" s="43"/>
      <c r="F21" s="43"/>
      <c r="G21" s="12" t="str">
        <f>IF((SUMPRODUCT(--(C21=""))&gt;0), "Privaloma užpildyti, kai taikomi pašalinimo pagrindai", "")</f>
        <v/>
      </c>
    </row>
    <row r="22" spans="1:7" ht="18" customHeight="1" x14ac:dyDescent="0.25">
      <c r="A22" s="5"/>
      <c r="B22" s="5"/>
      <c r="C22" s="6"/>
      <c r="D22" s="6"/>
      <c r="E22" s="6"/>
      <c r="F22" s="6"/>
    </row>
    <row r="23" spans="1:7" x14ac:dyDescent="0.25">
      <c r="A23" s="35" t="s">
        <v>16</v>
      </c>
      <c r="B23" s="29"/>
      <c r="C23" s="29"/>
      <c r="D23" s="29"/>
      <c r="E23" s="29"/>
      <c r="F23" s="29"/>
    </row>
    <row r="24" spans="1:7" x14ac:dyDescent="0.25">
      <c r="A24" s="29" t="s">
        <v>17</v>
      </c>
      <c r="B24" s="29"/>
      <c r="C24" s="29"/>
      <c r="D24" s="29"/>
      <c r="E24" s="29"/>
      <c r="F24" s="29"/>
    </row>
    <row r="25" spans="1:7" x14ac:dyDescent="0.25">
      <c r="A25" s="29" t="s">
        <v>18</v>
      </c>
      <c r="B25" s="29"/>
      <c r="C25" s="29"/>
      <c r="D25" s="29"/>
      <c r="E25" s="29"/>
      <c r="F25" s="29"/>
    </row>
    <row r="26" spans="1:7" x14ac:dyDescent="0.25">
      <c r="A26" s="29" t="s">
        <v>19</v>
      </c>
      <c r="B26" s="29"/>
      <c r="C26" s="29"/>
      <c r="D26" s="29"/>
      <c r="E26" s="29"/>
      <c r="F26" s="29"/>
    </row>
    <row r="27" spans="1:7" ht="17.25" customHeight="1" x14ac:dyDescent="0.25">
      <c r="A27" s="28" t="s">
        <v>60</v>
      </c>
      <c r="B27" s="29"/>
      <c r="C27" s="29"/>
      <c r="D27" s="29"/>
      <c r="E27" s="29"/>
      <c r="F27" s="29"/>
    </row>
    <row r="28" spans="1:7" ht="0.75" customHeight="1" x14ac:dyDescent="0.25">
      <c r="A28" s="40"/>
      <c r="B28" s="29"/>
      <c r="C28" s="29"/>
      <c r="D28" s="29"/>
      <c r="E28" s="29"/>
      <c r="F28" s="29"/>
    </row>
    <row r="29" spans="1:7" x14ac:dyDescent="0.25">
      <c r="A29" s="29" t="s">
        <v>91</v>
      </c>
      <c r="B29" s="29"/>
      <c r="C29" s="29"/>
      <c r="D29" s="29"/>
      <c r="E29" s="29"/>
      <c r="F29" s="29"/>
    </row>
    <row r="30" spans="1:7" x14ac:dyDescent="0.25">
      <c r="A30" s="12" t="s">
        <v>92</v>
      </c>
      <c r="D30" s="13"/>
    </row>
    <row r="31" spans="1:7" x14ac:dyDescent="0.25">
      <c r="A31" s="12" t="s">
        <v>93</v>
      </c>
    </row>
    <row r="32" spans="1:7" x14ac:dyDescent="0.25">
      <c r="A32" s="10" t="s">
        <v>20</v>
      </c>
    </row>
    <row r="33" spans="1:6" x14ac:dyDescent="0.25">
      <c r="A33" s="14" t="s">
        <v>21</v>
      </c>
      <c r="B33" s="14" t="s">
        <v>22</v>
      </c>
      <c r="C33" s="26" t="s">
        <v>23</v>
      </c>
      <c r="D33" s="26" t="s">
        <v>24</v>
      </c>
      <c r="E33" s="26" t="s">
        <v>25</v>
      </c>
      <c r="F33" s="26" t="s">
        <v>26</v>
      </c>
    </row>
    <row r="34" spans="1:6" x14ac:dyDescent="0.25">
      <c r="A34" s="15" t="s">
        <v>27</v>
      </c>
      <c r="B34" s="15" t="s">
        <v>70</v>
      </c>
      <c r="C34" s="15">
        <v>1</v>
      </c>
      <c r="D34" s="25" t="s">
        <v>69</v>
      </c>
      <c r="E34" s="22"/>
      <c r="F34" s="23" t="str">
        <f t="shared" ref="F34:F51" si="0">IF(ISBLANK(E34),"", PRODUCT(C34,E34))</f>
        <v/>
      </c>
    </row>
    <row r="35" spans="1:6" x14ac:dyDescent="0.25">
      <c r="A35" s="15" t="s">
        <v>28</v>
      </c>
      <c r="B35" s="15" t="s">
        <v>64</v>
      </c>
      <c r="C35" s="15">
        <v>1</v>
      </c>
      <c r="D35" s="25" t="s">
        <v>69</v>
      </c>
      <c r="E35" s="22"/>
      <c r="F35" s="23" t="str">
        <f t="shared" si="0"/>
        <v/>
      </c>
    </row>
    <row r="36" spans="1:6" x14ac:dyDescent="0.25">
      <c r="A36" s="15" t="s">
        <v>29</v>
      </c>
      <c r="B36" s="20" t="s">
        <v>71</v>
      </c>
      <c r="C36" s="15">
        <v>1</v>
      </c>
      <c r="D36" s="25" t="s">
        <v>69</v>
      </c>
      <c r="E36" s="22"/>
      <c r="F36" s="23" t="str">
        <f t="shared" si="0"/>
        <v/>
      </c>
    </row>
    <row r="37" spans="1:6" x14ac:dyDescent="0.25">
      <c r="A37" s="15" t="s">
        <v>30</v>
      </c>
      <c r="B37" s="20" t="s">
        <v>72</v>
      </c>
      <c r="C37" s="15">
        <v>1</v>
      </c>
      <c r="D37" s="25" t="s">
        <v>69</v>
      </c>
      <c r="E37" s="22"/>
      <c r="F37" s="23" t="str">
        <f t="shared" si="0"/>
        <v/>
      </c>
    </row>
    <row r="38" spans="1:6" x14ac:dyDescent="0.25">
      <c r="A38" s="15" t="s">
        <v>31</v>
      </c>
      <c r="B38" s="15" t="s">
        <v>66</v>
      </c>
      <c r="C38" s="15">
        <v>1</v>
      </c>
      <c r="D38" s="25" t="s">
        <v>69</v>
      </c>
      <c r="E38" s="22"/>
      <c r="F38" s="23" t="str">
        <f t="shared" si="0"/>
        <v/>
      </c>
    </row>
    <row r="39" spans="1:6" x14ac:dyDescent="0.25">
      <c r="A39" s="15" t="s">
        <v>32</v>
      </c>
      <c r="B39" s="15" t="s">
        <v>67</v>
      </c>
      <c r="C39" s="15">
        <v>1</v>
      </c>
      <c r="D39" s="25" t="s">
        <v>69</v>
      </c>
      <c r="E39" s="22"/>
      <c r="F39" s="23" t="str">
        <f>IF(ISBLANK(E39),"", PRODUCT(C39,E39))</f>
        <v/>
      </c>
    </row>
    <row r="40" spans="1:6" x14ac:dyDescent="0.25">
      <c r="A40" s="15" t="s">
        <v>33</v>
      </c>
      <c r="B40" s="20" t="s">
        <v>65</v>
      </c>
      <c r="C40" s="15">
        <v>1</v>
      </c>
      <c r="D40" s="25" t="s">
        <v>69</v>
      </c>
      <c r="E40" s="22"/>
      <c r="F40" s="23" t="str">
        <f>IF(ISBLANK(E40),"", PRODUCT(C40,E40))</f>
        <v/>
      </c>
    </row>
    <row r="41" spans="1:6" x14ac:dyDescent="0.25">
      <c r="A41" s="15" t="s">
        <v>34</v>
      </c>
      <c r="B41" s="15" t="s">
        <v>73</v>
      </c>
      <c r="C41" s="15">
        <v>1</v>
      </c>
      <c r="D41" s="25" t="s">
        <v>69</v>
      </c>
      <c r="E41" s="22"/>
      <c r="F41" s="23" t="str">
        <f t="shared" si="0"/>
        <v/>
      </c>
    </row>
    <row r="42" spans="1:6" x14ac:dyDescent="0.25">
      <c r="A42" s="15" t="s">
        <v>35</v>
      </c>
      <c r="B42" s="15" t="s">
        <v>74</v>
      </c>
      <c r="C42" s="15">
        <v>1</v>
      </c>
      <c r="D42" s="25" t="s">
        <v>69</v>
      </c>
      <c r="E42" s="22"/>
      <c r="F42" s="23" t="str">
        <f t="shared" si="0"/>
        <v/>
      </c>
    </row>
    <row r="43" spans="1:6" x14ac:dyDescent="0.25">
      <c r="A43" s="15" t="s">
        <v>36</v>
      </c>
      <c r="B43" s="15" t="s">
        <v>75</v>
      </c>
      <c r="C43" s="15">
        <v>1</v>
      </c>
      <c r="D43" s="25" t="s">
        <v>69</v>
      </c>
      <c r="E43" s="22"/>
      <c r="F43" s="23" t="str">
        <f t="shared" si="0"/>
        <v/>
      </c>
    </row>
    <row r="44" spans="1:6" x14ac:dyDescent="0.25">
      <c r="A44" s="15" t="s">
        <v>37</v>
      </c>
      <c r="B44" s="15" t="s">
        <v>76</v>
      </c>
      <c r="C44" s="15">
        <v>1</v>
      </c>
      <c r="D44" s="25" t="s">
        <v>69</v>
      </c>
      <c r="E44" s="22"/>
      <c r="F44" s="23" t="str">
        <f t="shared" si="0"/>
        <v/>
      </c>
    </row>
    <row r="45" spans="1:6" x14ac:dyDescent="0.25">
      <c r="A45" s="15" t="s">
        <v>38</v>
      </c>
      <c r="B45" s="15" t="s">
        <v>77</v>
      </c>
      <c r="C45" s="15">
        <v>1</v>
      </c>
      <c r="D45" s="25" t="s">
        <v>69</v>
      </c>
      <c r="E45" s="22"/>
      <c r="F45" s="23" t="str">
        <f t="shared" si="0"/>
        <v/>
      </c>
    </row>
    <row r="46" spans="1:6" x14ac:dyDescent="0.25">
      <c r="A46" s="15" t="s">
        <v>78</v>
      </c>
      <c r="B46" s="15" t="s">
        <v>79</v>
      </c>
      <c r="C46" s="15">
        <v>1</v>
      </c>
      <c r="D46" s="25" t="s">
        <v>69</v>
      </c>
      <c r="E46" s="22"/>
      <c r="F46" s="23" t="str">
        <f t="shared" si="0"/>
        <v/>
      </c>
    </row>
    <row r="47" spans="1:6" x14ac:dyDescent="0.25">
      <c r="A47" s="15" t="s">
        <v>80</v>
      </c>
      <c r="B47" s="15" t="s">
        <v>81</v>
      </c>
      <c r="C47" s="15">
        <v>1</v>
      </c>
      <c r="D47" s="25" t="s">
        <v>69</v>
      </c>
      <c r="E47" s="22"/>
      <c r="F47" s="23" t="str">
        <f t="shared" si="0"/>
        <v/>
      </c>
    </row>
    <row r="48" spans="1:6" x14ac:dyDescent="0.25">
      <c r="A48" s="15" t="s">
        <v>82</v>
      </c>
      <c r="B48" s="15" t="s">
        <v>83</v>
      </c>
      <c r="C48" s="15">
        <v>1</v>
      </c>
      <c r="D48" s="25" t="s">
        <v>69</v>
      </c>
      <c r="E48" s="22"/>
      <c r="F48" s="23" t="str">
        <f t="shared" si="0"/>
        <v/>
      </c>
    </row>
    <row r="49" spans="1:7" x14ac:dyDescent="0.25">
      <c r="A49" s="15" t="s">
        <v>84</v>
      </c>
      <c r="B49" s="15" t="s">
        <v>85</v>
      </c>
      <c r="C49" s="15">
        <v>1</v>
      </c>
      <c r="D49" s="25" t="s">
        <v>69</v>
      </c>
      <c r="E49" s="22"/>
      <c r="F49" s="23" t="str">
        <f t="shared" si="0"/>
        <v/>
      </c>
    </row>
    <row r="50" spans="1:7" x14ac:dyDescent="0.25">
      <c r="A50" s="15" t="s">
        <v>86</v>
      </c>
      <c r="B50" s="15" t="s">
        <v>87</v>
      </c>
      <c r="C50" s="15">
        <v>1</v>
      </c>
      <c r="D50" s="25" t="s">
        <v>69</v>
      </c>
      <c r="E50" s="22"/>
      <c r="F50" s="23" t="str">
        <f t="shared" si="0"/>
        <v/>
      </c>
    </row>
    <row r="51" spans="1:7" x14ac:dyDescent="0.25">
      <c r="A51" s="15" t="s">
        <v>88</v>
      </c>
      <c r="B51" s="15" t="s">
        <v>89</v>
      </c>
      <c r="C51" s="15">
        <v>1</v>
      </c>
      <c r="D51" s="25" t="s">
        <v>69</v>
      </c>
      <c r="E51" s="22"/>
      <c r="F51" s="23" t="str">
        <f t="shared" si="0"/>
        <v/>
      </c>
    </row>
    <row r="52" spans="1:7" x14ac:dyDescent="0.25">
      <c r="E52" s="14" t="s">
        <v>39</v>
      </c>
      <c r="F52" s="24" t="str">
        <f>IF((SUMPRODUCT(--(F34:F51=""))&gt;0), "", ROUND(SUM(F34:F51),2))</f>
        <v/>
      </c>
      <c r="G52" s="12" t="str">
        <f>IF((SUMPRODUCT(--(F34:F51=""))&gt;0), "Neužpildytos visų objektų kainos", "")</f>
        <v>Neužpildytos visų objektų kainos</v>
      </c>
    </row>
    <row r="53" spans="1:7" x14ac:dyDescent="0.25">
      <c r="C53" s="14" t="s">
        <v>40</v>
      </c>
      <c r="D53" s="16"/>
      <c r="E53" s="14" t="s">
        <v>41</v>
      </c>
      <c r="F53" s="24" t="str">
        <f>IF(OR(F52="",D53=""),"", ROUND(PRODUCT(D53,F52)/100,2))</f>
        <v/>
      </c>
      <c r="G53" s="12" t="str">
        <f>IF(D53="", "Nurodykite taikomą PVM dydį", "")</f>
        <v>Nurodykite taikomą PVM dydį</v>
      </c>
    </row>
    <row r="54" spans="1:7" x14ac:dyDescent="0.25">
      <c r="E54" s="14" t="s">
        <v>42</v>
      </c>
      <c r="F54" s="24">
        <f>IF(ISBLANK(F53), "", ROUND(SUM(F52:F53),2))</f>
        <v>0</v>
      </c>
      <c r="G54" s="1" t="s">
        <v>68</v>
      </c>
    </row>
  </sheetData>
  <sheetProtection algorithmName="SHA-512" hashValue="tBdfSF6big+jk0/GAvMPIIcxr7RPoS6KUsLIyQod3Ol3V1gfdwpUKypcOwoWlYsIPd2TuCrYwdYs67DZUOaRWw==" saltValue="lBsa+vvL6QrHLi+lFv0pdA=="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53" xr:uid="{A512FFB8-00E2-46C2-B564-7D3B2FF806DE}">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apas2"/>
  <dimension ref="A2:K86"/>
  <sheetViews>
    <sheetView topLeftCell="A24" workbookViewId="0">
      <selection activeCell="L11" sqref="L11"/>
    </sheetView>
  </sheetViews>
  <sheetFormatPr defaultColWidth="10.875" defaultRowHeight="15" x14ac:dyDescent="0.25"/>
  <cols>
    <col min="1" max="1" width="13.875" style="1" customWidth="1"/>
    <col min="2" max="2" width="10.875" style="1" customWidth="1"/>
    <col min="3" max="16384" width="10.875" style="1"/>
  </cols>
  <sheetData>
    <row r="2" spans="1:11" ht="18.95" customHeight="1" x14ac:dyDescent="0.25">
      <c r="A2" s="8"/>
      <c r="B2" s="8"/>
      <c r="C2" s="8"/>
      <c r="D2" s="8"/>
      <c r="E2" s="8"/>
      <c r="F2" s="8"/>
      <c r="G2" s="8"/>
      <c r="H2" s="8"/>
      <c r="I2" s="8"/>
      <c r="J2" s="8"/>
      <c r="K2" s="9"/>
    </row>
    <row r="3" spans="1:11" ht="48.95" customHeight="1" x14ac:dyDescent="0.25">
      <c r="A3" s="57" t="s">
        <v>45</v>
      </c>
      <c r="B3" s="57"/>
      <c r="C3" s="57"/>
      <c r="D3" s="57"/>
      <c r="E3" s="57"/>
      <c r="F3" s="57"/>
      <c r="G3" s="57"/>
      <c r="H3" s="57"/>
      <c r="I3" s="57"/>
      <c r="J3" s="57"/>
      <c r="K3" s="57"/>
    </row>
    <row r="4" spans="1:11" ht="15.75" customHeight="1" thickBot="1" x14ac:dyDescent="0.3">
      <c r="A4" s="8"/>
      <c r="B4" s="8"/>
      <c r="C4" s="8"/>
      <c r="D4" s="8"/>
      <c r="E4" s="8"/>
      <c r="F4" s="8"/>
      <c r="G4" s="8"/>
      <c r="H4" s="8"/>
      <c r="I4" s="8"/>
      <c r="J4" s="8"/>
      <c r="K4" s="9"/>
    </row>
    <row r="5" spans="1:11" ht="60" customHeight="1" x14ac:dyDescent="0.25">
      <c r="A5" s="76" t="s">
        <v>22</v>
      </c>
      <c r="B5" s="50"/>
      <c r="C5" s="67" t="s">
        <v>43</v>
      </c>
      <c r="D5" s="68"/>
      <c r="E5" s="50"/>
      <c r="F5" s="67" t="s">
        <v>46</v>
      </c>
      <c r="G5" s="68"/>
      <c r="H5" s="50"/>
      <c r="I5" s="67" t="s">
        <v>44</v>
      </c>
      <c r="J5" s="51"/>
      <c r="K5" s="9"/>
    </row>
    <row r="6" spans="1:11" ht="48.95" customHeight="1" x14ac:dyDescent="0.25">
      <c r="A6" s="75"/>
      <c r="B6" s="73"/>
      <c r="C6" s="71"/>
      <c r="D6" s="72"/>
      <c r="E6" s="73"/>
      <c r="F6" s="71"/>
      <c r="G6" s="72"/>
      <c r="H6" s="73"/>
      <c r="I6" s="71"/>
      <c r="J6" s="74"/>
      <c r="K6" s="9"/>
    </row>
    <row r="7" spans="1:11" ht="48.95" customHeight="1" x14ac:dyDescent="0.25">
      <c r="A7" s="75"/>
      <c r="B7" s="73"/>
      <c r="C7" s="71"/>
      <c r="D7" s="72"/>
      <c r="E7" s="73"/>
      <c r="F7" s="71"/>
      <c r="G7" s="72"/>
      <c r="H7" s="73"/>
      <c r="I7" s="71"/>
      <c r="J7" s="74"/>
      <c r="K7" s="9"/>
    </row>
    <row r="8" spans="1:11" ht="48.95" customHeight="1" x14ac:dyDescent="0.25">
      <c r="A8" s="75"/>
      <c r="B8" s="73"/>
      <c r="C8" s="71"/>
      <c r="D8" s="72"/>
      <c r="E8" s="73"/>
      <c r="F8" s="71"/>
      <c r="G8" s="72"/>
      <c r="H8" s="73"/>
      <c r="I8" s="71"/>
      <c r="J8" s="74"/>
      <c r="K8" s="9"/>
    </row>
    <row r="9" spans="1:11" ht="48.95" customHeight="1" x14ac:dyDescent="0.25">
      <c r="A9" s="75"/>
      <c r="B9" s="73"/>
      <c r="C9" s="71"/>
      <c r="D9" s="72"/>
      <c r="E9" s="73"/>
      <c r="F9" s="71"/>
      <c r="G9" s="72"/>
      <c r="H9" s="73"/>
      <c r="I9" s="71"/>
      <c r="J9" s="74"/>
      <c r="K9" s="9"/>
    </row>
    <row r="10" spans="1:11" ht="48.95" customHeight="1" x14ac:dyDescent="0.25">
      <c r="A10" s="75"/>
      <c r="B10" s="73"/>
      <c r="C10" s="71"/>
      <c r="D10" s="72"/>
      <c r="E10" s="73"/>
      <c r="F10" s="71"/>
      <c r="G10" s="72"/>
      <c r="H10" s="73"/>
      <c r="I10" s="71"/>
      <c r="J10" s="74"/>
      <c r="K10" s="9"/>
    </row>
    <row r="11" spans="1:11" ht="48.95" customHeight="1" x14ac:dyDescent="0.25">
      <c r="A11" s="75"/>
      <c r="B11" s="73"/>
      <c r="C11" s="71"/>
      <c r="D11" s="72"/>
      <c r="E11" s="73"/>
      <c r="F11" s="71"/>
      <c r="G11" s="72"/>
      <c r="H11" s="73"/>
      <c r="I11" s="71"/>
      <c r="J11" s="74"/>
      <c r="K11" s="9"/>
    </row>
    <row r="12" spans="1:11" ht="48.95" customHeight="1" x14ac:dyDescent="0.25">
      <c r="A12" s="75"/>
      <c r="B12" s="73"/>
      <c r="C12" s="71"/>
      <c r="D12" s="72"/>
      <c r="E12" s="73"/>
      <c r="F12" s="71"/>
      <c r="G12" s="72"/>
      <c r="H12" s="73"/>
      <c r="I12" s="71"/>
      <c r="J12" s="74"/>
      <c r="K12" s="9"/>
    </row>
    <row r="13" spans="1:11" ht="48.95" customHeight="1" x14ac:dyDescent="0.25">
      <c r="A13" s="75"/>
      <c r="B13" s="73"/>
      <c r="C13" s="71"/>
      <c r="D13" s="72"/>
      <c r="E13" s="73"/>
      <c r="F13" s="71"/>
      <c r="G13" s="72"/>
      <c r="H13" s="73"/>
      <c r="I13" s="71"/>
      <c r="J13" s="74"/>
      <c r="K13" s="9"/>
    </row>
    <row r="14" spans="1:11" ht="48.95" customHeight="1" x14ac:dyDescent="0.25">
      <c r="A14" s="75"/>
      <c r="B14" s="73"/>
      <c r="C14" s="71"/>
      <c r="D14" s="72"/>
      <c r="E14" s="73"/>
      <c r="F14" s="71"/>
      <c r="G14" s="72"/>
      <c r="H14" s="73"/>
      <c r="I14" s="71"/>
      <c r="J14" s="74"/>
      <c r="K14" s="9"/>
    </row>
    <row r="15" spans="1:11" ht="48.95" customHeight="1" x14ac:dyDescent="0.25">
      <c r="A15" s="75"/>
      <c r="B15" s="73"/>
      <c r="C15" s="71"/>
      <c r="D15" s="72"/>
      <c r="E15" s="73"/>
      <c r="F15" s="71"/>
      <c r="G15" s="72"/>
      <c r="H15" s="73"/>
      <c r="I15" s="71"/>
      <c r="J15" s="74"/>
      <c r="K15" s="9"/>
    </row>
    <row r="17" spans="1:10" ht="33" customHeight="1" x14ac:dyDescent="0.25">
      <c r="A17" s="52"/>
      <c r="B17" s="52"/>
      <c r="C17" s="52"/>
      <c r="D17" s="52"/>
      <c r="E17" s="52"/>
      <c r="F17" s="52"/>
      <c r="G17" s="52"/>
      <c r="H17" s="52"/>
      <c r="I17" s="52"/>
      <c r="J17" s="52"/>
    </row>
    <row r="19" spans="1:10" ht="15.95" customHeight="1" x14ac:dyDescent="0.25">
      <c r="A19" s="44" t="s">
        <v>47</v>
      </c>
      <c r="B19" s="44"/>
      <c r="C19" s="44"/>
      <c r="D19" s="44"/>
      <c r="E19" s="44"/>
      <c r="F19" s="44"/>
      <c r="G19" s="44"/>
      <c r="H19" s="44"/>
      <c r="I19" s="44"/>
      <c r="J19" s="44"/>
    </row>
    <row r="20" spans="1:10" ht="15.75" customHeight="1" thickBot="1" x14ac:dyDescent="0.3"/>
    <row r="21" spans="1:10" x14ac:dyDescent="0.25">
      <c r="A21" s="7" t="s">
        <v>21</v>
      </c>
      <c r="B21" s="67" t="s">
        <v>48</v>
      </c>
      <c r="C21" s="68"/>
      <c r="D21" s="68"/>
      <c r="E21" s="68"/>
      <c r="F21" s="68"/>
      <c r="G21" s="50"/>
      <c r="H21" s="67" t="s">
        <v>49</v>
      </c>
      <c r="I21" s="68"/>
      <c r="J21" s="51"/>
    </row>
    <row r="22" spans="1:10" ht="48" customHeight="1" x14ac:dyDescent="0.25">
      <c r="A22" s="17" t="s">
        <v>50</v>
      </c>
      <c r="B22" s="54" t="s">
        <v>51</v>
      </c>
      <c r="C22" s="55"/>
      <c r="D22" s="55"/>
      <c r="E22" s="55"/>
      <c r="F22" s="55"/>
      <c r="G22" s="56"/>
      <c r="H22" s="69"/>
      <c r="I22" s="70"/>
      <c r="J22" s="49"/>
    </row>
    <row r="23" spans="1:10" ht="48" customHeight="1" x14ac:dyDescent="0.25">
      <c r="A23" s="17" t="s">
        <v>52</v>
      </c>
      <c r="B23" s="54" t="s">
        <v>53</v>
      </c>
      <c r="C23" s="55"/>
      <c r="D23" s="55"/>
      <c r="E23" s="55"/>
      <c r="F23" s="55"/>
      <c r="G23" s="56"/>
      <c r="H23" s="69"/>
      <c r="I23" s="70"/>
      <c r="J23" s="49"/>
    </row>
    <row r="24" spans="1:10" ht="48" customHeight="1" x14ac:dyDescent="0.25">
      <c r="A24" s="17" t="s">
        <v>54</v>
      </c>
      <c r="B24" s="54" t="s">
        <v>61</v>
      </c>
      <c r="C24" s="55"/>
      <c r="D24" s="55"/>
      <c r="E24" s="55"/>
      <c r="F24" s="55"/>
      <c r="G24" s="56"/>
      <c r="H24" s="69"/>
      <c r="I24" s="70"/>
      <c r="J24" s="49"/>
    </row>
    <row r="25" spans="1:10" ht="48" customHeight="1" x14ac:dyDescent="0.25">
      <c r="A25" s="27">
        <v>4</v>
      </c>
      <c r="B25" s="46" t="s">
        <v>62</v>
      </c>
      <c r="C25" s="47"/>
      <c r="D25" s="47"/>
      <c r="E25" s="47"/>
      <c r="F25" s="47"/>
      <c r="G25" s="48"/>
      <c r="H25" s="69"/>
      <c r="I25" s="70"/>
      <c r="J25" s="49"/>
    </row>
    <row r="26" spans="1:10" ht="48" customHeight="1" x14ac:dyDescent="0.25">
      <c r="A26" s="27">
        <v>5</v>
      </c>
      <c r="B26" s="46" t="s">
        <v>90</v>
      </c>
      <c r="C26" s="47"/>
      <c r="D26" s="47"/>
      <c r="E26" s="47"/>
      <c r="F26" s="47"/>
      <c r="G26" s="48"/>
      <c r="H26" s="69"/>
      <c r="I26" s="70"/>
      <c r="J26" s="49"/>
    </row>
    <row r="27" spans="1:10" ht="48" customHeight="1" x14ac:dyDescent="0.25">
      <c r="A27" s="18"/>
      <c r="B27" s="64"/>
      <c r="C27" s="65"/>
      <c r="D27" s="65"/>
      <c r="E27" s="65"/>
      <c r="F27" s="65"/>
      <c r="G27" s="66"/>
      <c r="H27" s="69"/>
      <c r="I27" s="70"/>
      <c r="J27" s="49"/>
    </row>
    <row r="28" spans="1:10" ht="48" customHeight="1" x14ac:dyDescent="0.25">
      <c r="A28" s="18"/>
      <c r="B28" s="64"/>
      <c r="C28" s="65"/>
      <c r="D28" s="65"/>
      <c r="E28" s="65"/>
      <c r="F28" s="65"/>
      <c r="G28" s="66"/>
      <c r="H28" s="69"/>
      <c r="I28" s="70"/>
      <c r="J28" s="49"/>
    </row>
    <row r="29" spans="1:10" ht="48" customHeight="1" x14ac:dyDescent="0.25">
      <c r="A29" s="18"/>
      <c r="B29" s="64"/>
      <c r="C29" s="65"/>
      <c r="D29" s="65"/>
      <c r="E29" s="65"/>
      <c r="F29" s="65"/>
      <c r="G29" s="66"/>
      <c r="H29" s="69"/>
      <c r="I29" s="70"/>
      <c r="J29" s="49"/>
    </row>
    <row r="30" spans="1:10" ht="48" customHeight="1" x14ac:dyDescent="0.25">
      <c r="A30" s="18"/>
      <c r="B30" s="64"/>
      <c r="C30" s="65"/>
      <c r="D30" s="65"/>
      <c r="E30" s="65"/>
      <c r="F30" s="65"/>
      <c r="G30" s="66"/>
      <c r="H30" s="69"/>
      <c r="I30" s="70"/>
      <c r="J30" s="49"/>
    </row>
    <row r="31" spans="1:10" ht="48" customHeight="1" x14ac:dyDescent="0.25">
      <c r="A31" s="18"/>
      <c r="B31" s="64"/>
      <c r="C31" s="65"/>
      <c r="D31" s="65"/>
      <c r="E31" s="65"/>
      <c r="F31" s="65"/>
      <c r="G31" s="66"/>
      <c r="H31" s="69"/>
      <c r="I31" s="70"/>
      <c r="J31" s="49"/>
    </row>
    <row r="32" spans="1:10" ht="48.95" customHeight="1" thickBot="1" x14ac:dyDescent="0.3">
      <c r="A32" s="19"/>
      <c r="B32" s="61"/>
      <c r="C32" s="62"/>
      <c r="D32" s="62"/>
      <c r="E32" s="62"/>
      <c r="F32" s="62"/>
      <c r="G32" s="63"/>
      <c r="H32" s="58"/>
      <c r="I32" s="59"/>
      <c r="J32" s="60"/>
    </row>
    <row r="34" spans="1:10" ht="102" customHeight="1" x14ac:dyDescent="0.25">
      <c r="A34" s="52" t="s">
        <v>55</v>
      </c>
      <c r="B34" s="52"/>
      <c r="C34" s="52"/>
      <c r="D34" s="52"/>
      <c r="E34" s="52"/>
      <c r="F34" s="52"/>
      <c r="G34" s="52"/>
      <c r="H34" s="52"/>
      <c r="I34" s="52"/>
      <c r="J34" s="52"/>
    </row>
    <row r="37" spans="1:10" x14ac:dyDescent="0.25">
      <c r="A37" s="53" t="s">
        <v>56</v>
      </c>
      <c r="B37" s="53"/>
      <c r="C37" s="53"/>
      <c r="D37" s="53"/>
      <c r="E37" s="45"/>
      <c r="F37" s="45"/>
      <c r="G37" s="45"/>
      <c r="H37" s="45"/>
      <c r="I37" s="45"/>
      <c r="J37" s="45"/>
    </row>
    <row r="39" spans="1:10" x14ac:dyDescent="0.25">
      <c r="A39" s="53" t="s">
        <v>57</v>
      </c>
      <c r="B39" s="53"/>
      <c r="C39" s="53"/>
      <c r="D39" s="53"/>
      <c r="E39" s="45"/>
      <c r="F39" s="45"/>
      <c r="G39" s="45"/>
      <c r="H39" s="45"/>
      <c r="I39" s="45"/>
      <c r="J39" s="45"/>
    </row>
    <row r="86" spans="1:1" ht="15.75" x14ac:dyDescent="0.25">
      <c r="A86" t="s">
        <v>58</v>
      </c>
    </row>
  </sheetData>
  <sheetProtection algorithmName="SHA-512" hashValue="YPKyDyTKPAjYgrorjrQc6m5FSOvkeCCzDEYbVy+OmxuY+MYTErqkHfvkzXcXDvAerpOrm8ClL8UXFU+dfMi7rg==" saltValue="2g8xfcf3So4Jvultl0jgZQ==" spinCount="100000" sheet="1" objects="1" scenarios="1"/>
  <mergeCells count="76">
    <mergeCell ref="B30:G30"/>
    <mergeCell ref="F14:H14"/>
    <mergeCell ref="C13:E13"/>
    <mergeCell ref="A11:B11"/>
    <mergeCell ref="B23:G23"/>
    <mergeCell ref="H23:J23"/>
    <mergeCell ref="I8:J8"/>
    <mergeCell ref="I14:J14"/>
    <mergeCell ref="C5:E5"/>
    <mergeCell ref="H29:J29"/>
    <mergeCell ref="A6:B6"/>
    <mergeCell ref="I15:J15"/>
    <mergeCell ref="A15:B15"/>
    <mergeCell ref="F5:H5"/>
    <mergeCell ref="B26:G26"/>
    <mergeCell ref="I7:J7"/>
    <mergeCell ref="A7:B7"/>
    <mergeCell ref="F6:H6"/>
    <mergeCell ref="B28:G28"/>
    <mergeCell ref="H22:J22"/>
    <mergeCell ref="I13:J13"/>
    <mergeCell ref="A9:B9"/>
    <mergeCell ref="H25:J25"/>
    <mergeCell ref="A39:D39"/>
    <mergeCell ref="C8:E8"/>
    <mergeCell ref="A17:J17"/>
    <mergeCell ref="A37:D37"/>
    <mergeCell ref="B31:G31"/>
    <mergeCell ref="H24:J24"/>
    <mergeCell ref="I6:J6"/>
    <mergeCell ref="H30:J30"/>
    <mergeCell ref="A5:B5"/>
    <mergeCell ref="A14:B14"/>
    <mergeCell ref="H26:J26"/>
    <mergeCell ref="E39:J39"/>
    <mergeCell ref="H27:J27"/>
    <mergeCell ref="I9:J9"/>
    <mergeCell ref="F12:H12"/>
    <mergeCell ref="H31:J31"/>
    <mergeCell ref="B24:G24"/>
    <mergeCell ref="A13:B13"/>
    <mergeCell ref="B22:G22"/>
    <mergeCell ref="E37:J37"/>
    <mergeCell ref="C6:E6"/>
    <mergeCell ref="B25:G25"/>
    <mergeCell ref="C11:E11"/>
    <mergeCell ref="I5:J5"/>
    <mergeCell ref="F13:H13"/>
    <mergeCell ref="A12:B12"/>
    <mergeCell ref="H28:J28"/>
    <mergeCell ref="I10:J10"/>
    <mergeCell ref="B27:G27"/>
    <mergeCell ref="B21:G21"/>
    <mergeCell ref="H21:J21"/>
    <mergeCell ref="F15:H15"/>
    <mergeCell ref="B29:G29"/>
    <mergeCell ref="A34:J34"/>
    <mergeCell ref="B32:G32"/>
    <mergeCell ref="C15:E15"/>
    <mergeCell ref="H32:J32"/>
    <mergeCell ref="C7:E7"/>
    <mergeCell ref="F7:H7"/>
    <mergeCell ref="A19:J19"/>
    <mergeCell ref="C14:E14"/>
    <mergeCell ref="A10:B10"/>
    <mergeCell ref="F11:H11"/>
    <mergeCell ref="A3:K3"/>
    <mergeCell ref="A8:B8"/>
    <mergeCell ref="F9:H9"/>
    <mergeCell ref="I12:J12"/>
    <mergeCell ref="F8:H8"/>
    <mergeCell ref="I11:J11"/>
    <mergeCell ref="C9:E9"/>
    <mergeCell ref="C12:E12"/>
    <mergeCell ref="F10:H10"/>
    <mergeCell ref="C10:E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2025-11-14T07:14:11Z</dcterms:modified>
</cp:coreProperties>
</file>